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2\Rezervni deli za skladiščenje žlindre bloka 6\"/>
    </mc:Choice>
  </mc:AlternateContent>
  <xr:revisionPtr revIDLastSave="0" documentId="13_ncr:1_{8A492482-B421-495F-BB6B-FE0FD600627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KLOP 1" sheetId="2" r:id="rId1"/>
    <sheet name="SKLOP 2" sheetId="3" r:id="rId2"/>
  </sheets>
  <definedNames>
    <definedName name="_xlnm.Print_Area" localSheetId="0">'SKLOP 1'!$A$1:$J$17</definedName>
    <definedName name="_xlnm.Print_Area" localSheetId="1">'SKLOP 2'!$A$1:$J$17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2" l="1"/>
  <c r="J8" i="2"/>
  <c r="J12" i="2"/>
  <c r="J8" i="3"/>
  <c r="J13" i="3"/>
  <c r="J12" i="3" l="1"/>
  <c r="J11" i="3"/>
  <c r="J10" i="3"/>
  <c r="J9" i="3"/>
  <c r="J11" i="2" l="1"/>
  <c r="J10" i="2"/>
  <c r="J9" i="2"/>
</calcChain>
</file>

<file path=xl/sharedStrings.xml><?xml version="1.0" encoding="utf-8"?>
<sst xmlns="http://schemas.openxmlformats.org/spreadsheetml/2006/main" count="85" uniqueCount="57">
  <si>
    <t>Zap. št.</t>
  </si>
  <si>
    <t>Naziv</t>
  </si>
  <si>
    <t>Opomba</t>
  </si>
  <si>
    <t>Priloga</t>
  </si>
  <si>
    <t>Področje</t>
  </si>
  <si>
    <t>EM</t>
  </si>
  <si>
    <t>Količina</t>
  </si>
  <si>
    <t>Cena/enoto brez DDV
(EUR)</t>
  </si>
  <si>
    <t>1.</t>
  </si>
  <si>
    <t>KOS</t>
  </si>
  <si>
    <t xml:space="preserve">2. </t>
  </si>
  <si>
    <t>3.</t>
  </si>
  <si>
    <t>Skupaj (EUR)</t>
  </si>
  <si>
    <t>Rok dobave: _________________________________</t>
  </si>
  <si>
    <t>Šifra TEŠ</t>
  </si>
  <si>
    <t>VERIGA 19X75 MATERIAL: 15CRNI6 UPARJENI KOSI</t>
  </si>
  <si>
    <t>RUD 40c-G/S 3</t>
  </si>
  <si>
    <t>ČLEN SPOJNI ZA VERIGO FI 19 X 75  RSP RAZSTAVLJIV</t>
  </si>
  <si>
    <t>Vrednost brez DDV</t>
  </si>
  <si>
    <t>50.1938017701.0001.14</t>
  </si>
  <si>
    <t xml:space="preserve">NASADNO MOTORNO GONILO SEW KA97/T DRE132MC4/RS, N = 7,5kW, M1B, n2=43 min-1, IP54, CCW </t>
  </si>
  <si>
    <t>KPL</t>
  </si>
  <si>
    <t>Produkt: PP019.0133</t>
  </si>
  <si>
    <t xml:space="preserve">4. </t>
  </si>
  <si>
    <t xml:space="preserve">5. </t>
  </si>
  <si>
    <t>ČLEN VPENJALNI RUD (VARIGA: 19X75)</t>
  </si>
  <si>
    <t>TYP EFS-K19X75-3, ZA VARJENJE NA STRGALO</t>
  </si>
  <si>
    <t>ČLEN Z DVOJNIM KALJENJEM IN BALLSHOOTINGOM</t>
  </si>
  <si>
    <t>AKTUATOR LINEARNI EC2 (ELEKTROMOTORNI CILINDER EC2)</t>
  </si>
  <si>
    <t>MOTORNO GONILO SEW R97 DRE180LC4, 22kW, n2=207 min-1, fb=1,95400V, 50Hz, SKLOPKA RUPEX - RWS198</t>
  </si>
  <si>
    <t>ELEMENT NAPENJALNI ZA VERIŽNI TRANSPORTER</t>
  </si>
  <si>
    <t>SEGMENT VERIŽNIKA RUD</t>
  </si>
  <si>
    <t>POGONSKI BOBEN FI520X950 S235, GRED FI90X1645 C60N</t>
  </si>
  <si>
    <t>POVRATNI BOBEN FI420X950 S235, OS FI90X1100 C60N</t>
  </si>
  <si>
    <t>TRANSPORTER ŽLINDRE 06ETA01AF001</t>
  </si>
  <si>
    <t>M</t>
  </si>
  <si>
    <t>4.</t>
  </si>
  <si>
    <t>5.</t>
  </si>
  <si>
    <t>BREZ GUMI OBLOGE</t>
  </si>
  <si>
    <t>SKLOP 1: STROJNI ELEMENTI ZA VTŽ</t>
  </si>
  <si>
    <t>SKLOP 2: POGONI IN VALJI ZA TRANSPORTERJE</t>
  </si>
  <si>
    <t>Opomba: Že vstavljene formule so ponudnikom v pomoč, vendar je ponudnik sam odgovoren za pravilnost in je dolžan preveriti ustreznost formul.</t>
  </si>
  <si>
    <t>V kolikor ponudnik ne more ponuditi navedenega blaga, ponudi tehnično popolnoma enakovredno blago.</t>
  </si>
  <si>
    <t>DROBILNIK ŽLINDRE 06ETB01AJ002</t>
  </si>
  <si>
    <t>PREKLOPNI PREDAL ŽLINDRE 06ETA01AE001</t>
  </si>
  <si>
    <t>2.</t>
  </si>
  <si>
    <t>/</t>
  </si>
  <si>
    <t>DOZIRNI VERIŽNI TRANSPORTER ŽLINDRE 06ETA02-03 AF001</t>
  </si>
  <si>
    <t>Z=8 ZOB, RUD 19</t>
  </si>
  <si>
    <t>PRI2 - NAPENJALNI_ELELMENT_VERIZNI_TRANS_ZLINDRE</t>
  </si>
  <si>
    <t>PRI1 - VERIGA_19X75_MATERIAL_15CRNI6_UPARJENI_KOSI</t>
  </si>
  <si>
    <t>PRI5 - Elektromotorni cilinder EC2</t>
  </si>
  <si>
    <t>PRI3 - POGONSKI BOBEN 2-05606</t>
  </si>
  <si>
    <t>PRI4 - POVRATNI BOBEN 2-05625</t>
  </si>
  <si>
    <t>SESTAVLJEN</t>
  </si>
  <si>
    <t>Specifikacija blaga - Rezervni delI za skladiščenje žlindre bloka 6</t>
  </si>
  <si>
    <t>50.1937337901.0001.14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</si>
</sst>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73">
    <xf numFmtId="0" fontId="0" fillId="0" borderId="0" xfId="0"/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9" fillId="0" borderId="0" xfId="0" applyFont="1" applyAlignment="1">
      <alignment horizontal="center"/>
    </xf>
    <xf numFmtId="4" fontId="6" fillId="0" borderId="4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8" fillId="3" borderId="6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/>
    <xf numFmtId="4" fontId="0" fillId="0" borderId="0" xfId="0" applyNumberFormat="1"/>
    <xf numFmtId="0" fontId="7" fillId="0" borderId="4" xfId="0" applyFon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8" fillId="3" borderId="10" xfId="1" applyFont="1" applyFill="1" applyBorder="1" applyAlignment="1">
      <alignment horizontal="left" vertical="center" wrapText="1"/>
    </xf>
    <xf numFmtId="0" fontId="8" fillId="3" borderId="10" xfId="1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8" fillId="3" borderId="12" xfId="1" applyFont="1" applyFill="1" applyBorder="1" applyAlignment="1">
      <alignment horizontal="left" vertical="center" wrapText="1"/>
    </xf>
    <xf numFmtId="0" fontId="8" fillId="3" borderId="12" xfId="1" applyFont="1" applyFill="1" applyBorder="1" applyAlignment="1">
      <alignment horizontal="center" vertical="center"/>
    </xf>
    <xf numFmtId="4" fontId="0" fillId="0" borderId="12" xfId="0" applyNumberForma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8" fillId="3" borderId="15" xfId="1" applyFont="1" applyFill="1" applyBorder="1" applyAlignment="1">
      <alignment horizontal="left" vertical="center" wrapText="1"/>
    </xf>
    <xf numFmtId="0" fontId="8" fillId="3" borderId="15" xfId="1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4" fontId="0" fillId="0" borderId="15" xfId="0" applyNumberForma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3" borderId="14" xfId="1" applyFont="1" applyFill="1" applyBorder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8" fillId="3" borderId="17" xfId="1" applyFont="1" applyFill="1" applyBorder="1" applyAlignment="1">
      <alignment horizontal="left" vertical="center"/>
    </xf>
    <xf numFmtId="0" fontId="1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1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3" borderId="17" xfId="1" applyFont="1" applyFill="1" applyBorder="1" applyAlignment="1">
      <alignment horizontal="center" vertical="center"/>
    </xf>
    <xf numFmtId="0" fontId="8" fillId="3" borderId="14" xfId="1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2">
    <cellStyle name="Dobro" xfId="1" builtinId="26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CDD63-43EE-40E5-8D0C-5D71122ED0EA}">
  <dimension ref="A1:J24"/>
  <sheetViews>
    <sheetView tabSelected="1" zoomScaleNormal="100" workbookViewId="0">
      <selection activeCell="J14" sqref="J14"/>
    </sheetView>
  </sheetViews>
  <sheetFormatPr defaultRowHeight="15" x14ac:dyDescent="0.25"/>
  <cols>
    <col min="1" max="1" width="8.140625" style="9" customWidth="1"/>
    <col min="2" max="2" width="10.42578125" customWidth="1"/>
    <col min="3" max="3" width="47.7109375" style="9" customWidth="1"/>
    <col min="4" max="4" width="46.5703125" customWidth="1"/>
    <col min="5" max="5" width="53.140625" customWidth="1"/>
    <col min="6" max="6" width="29.7109375" customWidth="1"/>
    <col min="9" max="10" width="15.7109375" customWidth="1"/>
  </cols>
  <sheetData>
    <row r="1" spans="1:10" x14ac:dyDescent="0.25">
      <c r="A1" s="58" t="s">
        <v>55</v>
      </c>
      <c r="B1" s="58"/>
      <c r="C1" s="58"/>
      <c r="D1" s="1"/>
      <c r="E1" s="2"/>
      <c r="F1" s="2"/>
    </row>
    <row r="2" spans="1:10" x14ac:dyDescent="0.25">
      <c r="A2" s="58" t="s">
        <v>39</v>
      </c>
      <c r="B2" s="58"/>
      <c r="C2" s="58"/>
      <c r="D2" s="1"/>
      <c r="E2" s="2"/>
      <c r="F2" s="2"/>
    </row>
    <row r="3" spans="1:10" x14ac:dyDescent="0.25">
      <c r="A3" s="11"/>
      <c r="B3" s="11"/>
      <c r="C3" s="11"/>
      <c r="D3" s="11"/>
      <c r="E3" s="2"/>
      <c r="F3" s="2"/>
    </row>
    <row r="4" spans="1:10" x14ac:dyDescent="0.25">
      <c r="A4" s="20" t="s">
        <v>41</v>
      </c>
      <c r="C4"/>
      <c r="D4" s="11"/>
      <c r="E4" s="2"/>
      <c r="F4" s="2"/>
    </row>
    <row r="5" spans="1:10" x14ac:dyDescent="0.25">
      <c r="A5" s="20" t="s">
        <v>42</v>
      </c>
      <c r="C5"/>
      <c r="D5" s="11"/>
      <c r="E5" s="2"/>
      <c r="F5" s="2"/>
    </row>
    <row r="6" spans="1:10" ht="15.75" thickBot="1" x14ac:dyDescent="0.3">
      <c r="A6" s="20"/>
      <c r="C6"/>
      <c r="D6" s="4"/>
      <c r="E6" s="4"/>
      <c r="F6" s="4"/>
      <c r="G6" s="3"/>
      <c r="H6" s="3"/>
      <c r="I6" s="3"/>
      <c r="J6" s="3"/>
    </row>
    <row r="7" spans="1:10" ht="45" customHeight="1" thickBot="1" x14ac:dyDescent="0.3">
      <c r="A7" s="25" t="s">
        <v>0</v>
      </c>
      <c r="B7" s="25" t="s">
        <v>14</v>
      </c>
      <c r="C7" s="26" t="s">
        <v>1</v>
      </c>
      <c r="D7" s="27" t="s">
        <v>2</v>
      </c>
      <c r="E7" s="27" t="s">
        <v>3</v>
      </c>
      <c r="F7" s="27" t="s">
        <v>4</v>
      </c>
      <c r="G7" s="27" t="s">
        <v>5</v>
      </c>
      <c r="H7" s="27" t="s">
        <v>6</v>
      </c>
      <c r="I7" s="28" t="s">
        <v>7</v>
      </c>
      <c r="J7" s="22" t="s">
        <v>18</v>
      </c>
    </row>
    <row r="8" spans="1:10" ht="15" customHeight="1" x14ac:dyDescent="0.25">
      <c r="A8" s="29" t="s">
        <v>8</v>
      </c>
      <c r="B8" s="29">
        <v>711488</v>
      </c>
      <c r="C8" s="30" t="s">
        <v>15</v>
      </c>
      <c r="D8" s="31" t="s">
        <v>16</v>
      </c>
      <c r="E8" s="65" t="s">
        <v>50</v>
      </c>
      <c r="F8" s="62" t="s">
        <v>47</v>
      </c>
      <c r="G8" s="32" t="s">
        <v>35</v>
      </c>
      <c r="H8" s="33">
        <v>120</v>
      </c>
      <c r="I8" s="34"/>
      <c r="J8" s="23">
        <f>I8*H8</f>
        <v>0</v>
      </c>
    </row>
    <row r="9" spans="1:10" ht="15" customHeight="1" x14ac:dyDescent="0.25">
      <c r="A9" s="46" t="s">
        <v>10</v>
      </c>
      <c r="B9" s="35">
        <v>701387</v>
      </c>
      <c r="C9" s="36" t="s">
        <v>17</v>
      </c>
      <c r="D9" s="37" t="s">
        <v>27</v>
      </c>
      <c r="E9" s="66"/>
      <c r="F9" s="63"/>
      <c r="G9" s="32" t="s">
        <v>9</v>
      </c>
      <c r="H9" s="32">
        <v>10</v>
      </c>
      <c r="I9" s="38"/>
      <c r="J9" s="24">
        <f t="shared" ref="J8:J12" si="0">I9*H9</f>
        <v>0</v>
      </c>
    </row>
    <row r="10" spans="1:10" ht="15" customHeight="1" x14ac:dyDescent="0.25">
      <c r="A10" s="46" t="s">
        <v>11</v>
      </c>
      <c r="B10" s="39">
        <v>701389</v>
      </c>
      <c r="C10" s="36" t="s">
        <v>25</v>
      </c>
      <c r="D10" s="37" t="s">
        <v>26</v>
      </c>
      <c r="E10" s="66"/>
      <c r="F10" s="63"/>
      <c r="G10" s="32" t="s">
        <v>9</v>
      </c>
      <c r="H10" s="32">
        <v>100</v>
      </c>
      <c r="I10" s="38"/>
      <c r="J10" s="24">
        <f t="shared" si="0"/>
        <v>0</v>
      </c>
    </row>
    <row r="11" spans="1:10" ht="15" customHeight="1" x14ac:dyDescent="0.25">
      <c r="A11" s="46" t="s">
        <v>23</v>
      </c>
      <c r="B11" s="39">
        <v>708716</v>
      </c>
      <c r="C11" s="36" t="s">
        <v>31</v>
      </c>
      <c r="D11" s="37" t="s">
        <v>48</v>
      </c>
      <c r="E11" s="67"/>
      <c r="F11" s="63"/>
      <c r="G11" s="32" t="s">
        <v>9</v>
      </c>
      <c r="H11" s="32">
        <v>8</v>
      </c>
      <c r="I11" s="38"/>
      <c r="J11" s="24">
        <f t="shared" si="0"/>
        <v>0</v>
      </c>
    </row>
    <row r="12" spans="1:10" ht="15" customHeight="1" thickBot="1" x14ac:dyDescent="0.3">
      <c r="A12" s="55" t="s">
        <v>24</v>
      </c>
      <c r="B12" s="40">
        <v>716535</v>
      </c>
      <c r="C12" s="41" t="s">
        <v>30</v>
      </c>
      <c r="D12" s="42" t="s">
        <v>54</v>
      </c>
      <c r="E12" s="43" t="s">
        <v>49</v>
      </c>
      <c r="F12" s="64"/>
      <c r="G12" s="44" t="s">
        <v>21</v>
      </c>
      <c r="H12" s="44">
        <v>2</v>
      </c>
      <c r="I12" s="45"/>
      <c r="J12" s="24">
        <f>I12*H12</f>
        <v>0</v>
      </c>
    </row>
    <row r="13" spans="1:10" ht="15" customHeight="1" thickBot="1" x14ac:dyDescent="0.3">
      <c r="A13" s="59" t="s">
        <v>12</v>
      </c>
      <c r="B13" s="60"/>
      <c r="C13" s="60"/>
      <c r="D13" s="60"/>
      <c r="E13" s="60"/>
      <c r="F13" s="60"/>
      <c r="G13" s="60"/>
      <c r="H13" s="60"/>
      <c r="I13" s="61"/>
      <c r="J13" s="7">
        <f>SUM(J8:J12)</f>
        <v>0</v>
      </c>
    </row>
    <row r="14" spans="1:10" x14ac:dyDescent="0.25">
      <c r="D14" s="2"/>
      <c r="E14" s="2"/>
      <c r="F14" s="2"/>
    </row>
    <row r="15" spans="1:10" x14ac:dyDescent="0.25">
      <c r="D15" s="2"/>
      <c r="E15" s="2"/>
      <c r="F15" s="2"/>
    </row>
    <row r="16" spans="1:10" x14ac:dyDescent="0.25">
      <c r="A16" s="11" t="s">
        <v>13</v>
      </c>
      <c r="B16" s="5"/>
      <c r="C16" s="10"/>
      <c r="D16" s="6"/>
      <c r="E16" s="2"/>
      <c r="F16" s="2"/>
    </row>
    <row r="24" spans="2:2" x14ac:dyDescent="0.25">
      <c r="B24" s="21"/>
    </row>
  </sheetData>
  <mergeCells count="5">
    <mergeCell ref="A1:C1"/>
    <mergeCell ref="A2:C2"/>
    <mergeCell ref="A13:I13"/>
    <mergeCell ref="F8:F12"/>
    <mergeCell ref="E8:E11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DE237-F426-493B-9CB1-BDD520BB97A7}">
  <dimension ref="A1:J20"/>
  <sheetViews>
    <sheetView zoomScaleNormal="100" workbookViewId="0">
      <selection activeCell="J9" sqref="J9"/>
    </sheetView>
  </sheetViews>
  <sheetFormatPr defaultRowHeight="15" x14ac:dyDescent="0.25"/>
  <cols>
    <col min="2" max="2" width="12" customWidth="1"/>
    <col min="3" max="3" width="62.85546875" customWidth="1"/>
    <col min="4" max="4" width="23.5703125" customWidth="1"/>
    <col min="5" max="5" width="31.85546875" customWidth="1"/>
    <col min="6" max="6" width="38.5703125" customWidth="1"/>
    <col min="9" max="10" width="15.7109375" customWidth="1"/>
  </cols>
  <sheetData>
    <row r="1" spans="1:10" x14ac:dyDescent="0.25">
      <c r="A1" s="58" t="s">
        <v>55</v>
      </c>
      <c r="B1" s="58"/>
      <c r="C1" s="58"/>
      <c r="D1" s="11"/>
      <c r="E1" s="2"/>
      <c r="F1" s="2"/>
    </row>
    <row r="2" spans="1:10" x14ac:dyDescent="0.25">
      <c r="A2" s="58" t="s">
        <v>40</v>
      </c>
      <c r="B2" s="58"/>
      <c r="C2" s="58"/>
      <c r="D2" s="11"/>
      <c r="E2" s="2"/>
      <c r="F2" s="2"/>
    </row>
    <row r="3" spans="1:10" x14ac:dyDescent="0.25">
      <c r="A3" s="11"/>
      <c r="B3" s="11"/>
      <c r="C3" s="11"/>
      <c r="D3" s="11"/>
      <c r="E3" s="2"/>
      <c r="F3" s="2"/>
    </row>
    <row r="4" spans="1:10" x14ac:dyDescent="0.25">
      <c r="A4" s="20" t="s">
        <v>41</v>
      </c>
      <c r="D4" s="11"/>
      <c r="E4" s="2"/>
      <c r="F4" s="2"/>
    </row>
    <row r="5" spans="1:10" x14ac:dyDescent="0.25">
      <c r="A5" s="20" t="s">
        <v>42</v>
      </c>
      <c r="D5" s="11"/>
      <c r="E5" s="2"/>
      <c r="F5" s="2"/>
    </row>
    <row r="6" spans="1:10" ht="15.75" thickBot="1" x14ac:dyDescent="0.3">
      <c r="A6" s="3"/>
      <c r="B6" s="3"/>
      <c r="C6" s="8"/>
      <c r="D6" s="4"/>
      <c r="E6" s="4"/>
      <c r="F6" s="4"/>
      <c r="G6" s="3"/>
      <c r="H6" s="3"/>
      <c r="I6" s="3"/>
      <c r="J6" s="3"/>
    </row>
    <row r="7" spans="1:10" ht="39" thickBot="1" x14ac:dyDescent="0.3">
      <c r="A7" s="25" t="s">
        <v>0</v>
      </c>
      <c r="B7" s="25" t="s">
        <v>14</v>
      </c>
      <c r="C7" s="26" t="s">
        <v>1</v>
      </c>
      <c r="D7" s="27" t="s">
        <v>2</v>
      </c>
      <c r="E7" s="27" t="s">
        <v>3</v>
      </c>
      <c r="F7" s="27" t="s">
        <v>4</v>
      </c>
      <c r="G7" s="27" t="s">
        <v>5</v>
      </c>
      <c r="H7" s="27" t="s">
        <v>6</v>
      </c>
      <c r="I7" s="28" t="s">
        <v>7</v>
      </c>
      <c r="J7" s="28" t="s">
        <v>18</v>
      </c>
    </row>
    <row r="8" spans="1:10" ht="30" x14ac:dyDescent="0.25">
      <c r="A8" s="46" t="s">
        <v>8</v>
      </c>
      <c r="B8" s="46" t="s">
        <v>46</v>
      </c>
      <c r="C8" s="36" t="s">
        <v>29</v>
      </c>
      <c r="D8" s="37" t="s">
        <v>19</v>
      </c>
      <c r="E8" s="47"/>
      <c r="F8" s="48" t="s">
        <v>43</v>
      </c>
      <c r="G8" s="32" t="s">
        <v>21</v>
      </c>
      <c r="H8" s="32">
        <v>1</v>
      </c>
      <c r="I8" s="38"/>
      <c r="J8" s="38">
        <f>I8*H8</f>
        <v>0</v>
      </c>
    </row>
    <row r="9" spans="1:10" ht="30" x14ac:dyDescent="0.25">
      <c r="A9" s="46" t="s">
        <v>45</v>
      </c>
      <c r="B9" s="46" t="s">
        <v>46</v>
      </c>
      <c r="C9" s="36" t="s">
        <v>20</v>
      </c>
      <c r="D9" s="37" t="s">
        <v>56</v>
      </c>
      <c r="E9" s="47"/>
      <c r="F9" s="70" t="s">
        <v>34</v>
      </c>
      <c r="G9" s="32" t="s">
        <v>21</v>
      </c>
      <c r="H9" s="32">
        <v>1</v>
      </c>
      <c r="I9" s="38"/>
      <c r="J9" s="38">
        <f t="shared" ref="J8:J12" si="0">I9*H9</f>
        <v>0</v>
      </c>
    </row>
    <row r="10" spans="1:10" x14ac:dyDescent="0.25">
      <c r="A10" s="46" t="s">
        <v>11</v>
      </c>
      <c r="B10" s="46" t="s">
        <v>46</v>
      </c>
      <c r="C10" s="49" t="s">
        <v>32</v>
      </c>
      <c r="D10" s="68" t="s">
        <v>38</v>
      </c>
      <c r="E10" s="50" t="s">
        <v>52</v>
      </c>
      <c r="F10" s="71"/>
      <c r="G10" s="51" t="s">
        <v>9</v>
      </c>
      <c r="H10" s="32">
        <v>1</v>
      </c>
      <c r="I10" s="38"/>
      <c r="J10" s="38">
        <f t="shared" si="0"/>
        <v>0</v>
      </c>
    </row>
    <row r="11" spans="1:10" x14ac:dyDescent="0.25">
      <c r="A11" s="46" t="s">
        <v>36</v>
      </c>
      <c r="B11" s="46" t="s">
        <v>46</v>
      </c>
      <c r="C11" s="52" t="s">
        <v>33</v>
      </c>
      <c r="D11" s="69"/>
      <c r="E11" s="53" t="s">
        <v>53</v>
      </c>
      <c r="F11" s="72"/>
      <c r="G11" s="54" t="s">
        <v>9</v>
      </c>
      <c r="H11" s="54">
        <v>1</v>
      </c>
      <c r="I11" s="38"/>
      <c r="J11" s="38">
        <f t="shared" si="0"/>
        <v>0</v>
      </c>
    </row>
    <row r="12" spans="1:10" ht="15.75" customHeight="1" thickBot="1" x14ac:dyDescent="0.3">
      <c r="A12" s="55" t="s">
        <v>37</v>
      </c>
      <c r="B12" s="55" t="s">
        <v>46</v>
      </c>
      <c r="C12" s="41" t="s">
        <v>28</v>
      </c>
      <c r="D12" s="42" t="s">
        <v>22</v>
      </c>
      <c r="E12" s="56" t="s">
        <v>51</v>
      </c>
      <c r="F12" s="57" t="s">
        <v>44</v>
      </c>
      <c r="G12" s="44" t="s">
        <v>21</v>
      </c>
      <c r="H12" s="44">
        <v>1</v>
      </c>
      <c r="I12" s="45"/>
      <c r="J12" s="45">
        <f t="shared" si="0"/>
        <v>0</v>
      </c>
    </row>
    <row r="13" spans="1:10" ht="15.75" thickBot="1" x14ac:dyDescent="0.3">
      <c r="A13" s="59" t="s">
        <v>12</v>
      </c>
      <c r="B13" s="60"/>
      <c r="C13" s="60"/>
      <c r="D13" s="60"/>
      <c r="E13" s="60"/>
      <c r="F13" s="60"/>
      <c r="G13" s="60"/>
      <c r="H13" s="60"/>
      <c r="I13" s="61"/>
      <c r="J13" s="7">
        <f>SUM(J8:J12)</f>
        <v>0</v>
      </c>
    </row>
    <row r="14" spans="1:10" x14ac:dyDescent="0.25">
      <c r="C14" s="9"/>
      <c r="D14" s="2"/>
      <c r="E14" s="2"/>
      <c r="F14" s="2"/>
    </row>
    <row r="15" spans="1:10" x14ac:dyDescent="0.25">
      <c r="C15" s="9"/>
      <c r="D15" s="2"/>
      <c r="E15" s="2"/>
      <c r="F15" s="2"/>
    </row>
    <row r="16" spans="1:10" x14ac:dyDescent="0.25">
      <c r="A16" s="5" t="s">
        <v>13</v>
      </c>
      <c r="B16" s="5"/>
      <c r="C16" s="10"/>
      <c r="D16" s="6"/>
      <c r="E16" s="2"/>
      <c r="F16" s="2"/>
    </row>
    <row r="20" spans="1:9" x14ac:dyDescent="0.25">
      <c r="A20" s="17"/>
      <c r="B20" s="12"/>
      <c r="C20" s="13"/>
      <c r="D20" s="14"/>
      <c r="E20" s="19"/>
      <c r="F20" s="18"/>
      <c r="G20" s="15"/>
      <c r="H20" s="15"/>
      <c r="I20" s="16"/>
    </row>
  </sheetData>
  <mergeCells count="5">
    <mergeCell ref="A1:C1"/>
    <mergeCell ref="A2:C2"/>
    <mergeCell ref="A13:I13"/>
    <mergeCell ref="D10:D11"/>
    <mergeCell ref="F9:F11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</vt:lpstr>
      <vt:lpstr>SKLOP 2</vt:lpstr>
      <vt:lpstr>'SKLOP 1'!Področje_tiskanja</vt:lpstr>
      <vt:lpstr>'SKLOP 2'!Področje_tiskanja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 Krevh</dc:creator>
  <cp:lastModifiedBy>Barbara Mihelak</cp:lastModifiedBy>
  <cp:lastPrinted>2022-09-30T06:13:10Z</cp:lastPrinted>
  <dcterms:created xsi:type="dcterms:W3CDTF">2015-06-05T18:17:20Z</dcterms:created>
  <dcterms:modified xsi:type="dcterms:W3CDTF">2022-11-17T10:47:11Z</dcterms:modified>
</cp:coreProperties>
</file>